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7160" windowHeight="1676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49" i="1" l="1"/>
  <c r="AG48" i="1"/>
  <c r="AF48" i="1"/>
  <c r="AF45" i="1"/>
  <c r="AG44" i="1"/>
  <c r="AF44" i="1"/>
  <c r="AF39" i="1"/>
  <c r="AG38" i="1"/>
  <c r="AF38" i="1"/>
  <c r="AF35" i="1"/>
  <c r="AG34" i="1"/>
  <c r="AF34" i="1"/>
  <c r="AF29" i="1"/>
  <c r="AG28" i="1"/>
  <c r="AF28" i="1"/>
  <c r="AF25" i="1"/>
  <c r="AG24" i="1"/>
  <c r="AF24" i="1"/>
  <c r="AJ21" i="1"/>
  <c r="AM21" i="1"/>
  <c r="AP21" i="1"/>
  <c r="AP18" i="1"/>
  <c r="AM18" i="1"/>
  <c r="AJ18" i="1"/>
  <c r="AI21" i="1"/>
  <c r="AH21" i="1"/>
  <c r="AL21" i="1"/>
  <c r="AK21" i="1"/>
  <c r="AN21" i="1"/>
  <c r="AO21" i="1"/>
  <c r="AO18" i="1"/>
  <c r="AN18" i="1"/>
  <c r="AL18" i="1"/>
  <c r="AK18" i="1"/>
  <c r="AI18" i="1"/>
  <c r="AH18" i="1"/>
  <c r="AH51" i="1"/>
  <c r="AG51" i="1"/>
  <c r="AF51" i="1"/>
  <c r="AG49" i="1"/>
  <c r="AH49" i="1"/>
  <c r="AH48" i="1"/>
  <c r="AG45" i="1"/>
  <c r="AH45" i="1"/>
  <c r="AH44" i="1"/>
  <c r="AH41" i="1"/>
  <c r="AG41" i="1"/>
  <c r="AF41" i="1"/>
  <c r="AG39" i="1"/>
  <c r="AH39" i="1"/>
  <c r="AH38" i="1"/>
  <c r="AG35" i="1"/>
  <c r="AH35" i="1"/>
  <c r="AH34" i="1"/>
  <c r="AH31" i="1"/>
  <c r="AG31" i="1"/>
  <c r="AF31" i="1"/>
  <c r="AG29" i="1"/>
  <c r="AH29" i="1"/>
  <c r="AH28" i="1"/>
  <c r="AG25" i="1"/>
  <c r="AH25" i="1"/>
  <c r="AH24" i="1"/>
  <c r="AP20" i="1"/>
  <c r="AP19" i="1"/>
  <c r="AP17" i="1"/>
  <c r="AP16" i="1"/>
  <c r="AP15" i="1"/>
  <c r="AP14" i="1"/>
  <c r="AM20" i="1"/>
  <c r="AM19" i="1"/>
  <c r="AM17" i="1"/>
  <c r="AM16" i="1"/>
  <c r="AM15" i="1"/>
  <c r="AM14" i="1"/>
  <c r="AJ20" i="1"/>
  <c r="AJ19" i="1"/>
  <c r="AJ17" i="1"/>
  <c r="AJ16" i="1"/>
  <c r="AJ15" i="1"/>
  <c r="AJ14" i="1"/>
  <c r="AO20" i="1"/>
  <c r="AN20" i="1"/>
  <c r="AO19" i="1"/>
  <c r="AN19" i="1"/>
  <c r="AO17" i="1"/>
  <c r="AN17" i="1"/>
  <c r="AO16" i="1"/>
  <c r="AN16" i="1"/>
  <c r="AO15" i="1"/>
  <c r="AN15" i="1"/>
  <c r="AO14" i="1"/>
  <c r="AN14" i="1"/>
  <c r="AL20" i="1"/>
  <c r="AL19" i="1"/>
  <c r="AL17" i="1"/>
  <c r="AK20" i="1"/>
  <c r="AK19" i="1"/>
  <c r="AK17" i="1"/>
  <c r="AL16" i="1"/>
  <c r="AK16" i="1"/>
  <c r="AL15" i="1"/>
  <c r="AL14" i="1"/>
  <c r="AK15" i="1"/>
  <c r="AK14" i="1"/>
  <c r="AI20" i="1"/>
  <c r="AH20" i="1"/>
  <c r="AI19" i="1"/>
  <c r="AH19" i="1"/>
  <c r="AI17" i="1"/>
  <c r="AH17" i="1"/>
  <c r="AI16" i="1"/>
  <c r="AH16" i="1"/>
  <c r="AI15" i="1"/>
  <c r="AH15" i="1"/>
  <c r="AI14" i="1"/>
  <c r="AH14" i="1"/>
  <c r="AA4" i="1"/>
  <c r="AA5" i="1"/>
  <c r="AA6" i="1"/>
  <c r="Y25" i="1"/>
  <c r="Z24" i="1"/>
  <c r="Y24" i="1"/>
  <c r="AK8" i="1"/>
  <c r="AK9" i="1"/>
  <c r="Y61" i="1"/>
  <c r="AK7" i="1"/>
  <c r="Y57" i="1"/>
  <c r="AK4" i="1"/>
  <c r="AK5" i="1"/>
  <c r="AK6" i="1"/>
  <c r="Y53" i="1"/>
  <c r="AF8" i="1"/>
  <c r="AF9" i="1"/>
  <c r="Y47" i="1"/>
  <c r="AF7" i="1"/>
  <c r="Y43" i="1"/>
  <c r="AA8" i="1"/>
  <c r="AA9" i="1"/>
  <c r="Y33" i="1"/>
  <c r="AF4" i="1"/>
  <c r="AF5" i="1"/>
  <c r="AF6" i="1"/>
  <c r="Y39" i="1"/>
  <c r="AA7" i="1"/>
  <c r="Y29" i="1"/>
  <c r="Z61" i="1"/>
  <c r="AA61" i="1"/>
  <c r="Z57" i="1"/>
  <c r="AA57" i="1"/>
  <c r="Z53" i="1"/>
  <c r="AA53" i="1"/>
  <c r="Z47" i="1"/>
  <c r="AA47" i="1"/>
  <c r="Z43" i="1"/>
  <c r="AA43" i="1"/>
  <c r="Z39" i="1"/>
  <c r="AA39" i="1"/>
  <c r="Z33" i="1"/>
  <c r="AA33" i="1"/>
  <c r="Z29" i="1"/>
  <c r="AA29" i="1"/>
  <c r="Z25" i="1"/>
  <c r="AA25" i="1"/>
  <c r="AA31" i="1"/>
  <c r="Z31" i="1"/>
  <c r="Y31" i="1"/>
  <c r="AA45" i="1"/>
  <c r="Z45" i="1"/>
  <c r="Y45" i="1"/>
  <c r="AA59" i="1"/>
  <c r="Z59" i="1"/>
  <c r="Y59" i="1"/>
  <c r="Y60" i="1"/>
  <c r="Z60" i="1"/>
  <c r="AA60" i="1"/>
  <c r="Y56" i="1"/>
  <c r="Z56" i="1"/>
  <c r="AA56" i="1"/>
  <c r="Y52" i="1"/>
  <c r="Z52" i="1"/>
  <c r="AA52" i="1"/>
  <c r="Y46" i="1"/>
  <c r="Z46" i="1"/>
  <c r="AA46" i="1"/>
  <c r="Y42" i="1"/>
  <c r="Z42" i="1"/>
  <c r="AA42" i="1"/>
  <c r="Y38" i="1"/>
  <c r="Z38" i="1"/>
  <c r="AA38" i="1"/>
  <c r="Y32" i="1"/>
  <c r="Z32" i="1"/>
  <c r="AA32" i="1"/>
  <c r="Y28" i="1"/>
  <c r="Z28" i="1"/>
  <c r="AA28" i="1"/>
  <c r="AA24" i="1"/>
</calcChain>
</file>

<file path=xl/sharedStrings.xml><?xml version="1.0" encoding="utf-8"?>
<sst xmlns="http://schemas.openxmlformats.org/spreadsheetml/2006/main" count="235" uniqueCount="79">
  <si>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</si>
  <si>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</si>
  <si>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</si>
  <si>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</si>
  <si>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</si>
  <si>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</si>
  <si>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</si>
  <si>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</si>
  <si>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</si>
  <si>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</si>
  <si>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</si>
  <si>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</si>
  <si>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</si>
  <si>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40</t>
  </si>
  <si>
    <t>Evaluating the effect of tillage
on carbon sequestration using the minimum detectable difference concept.</t>
  </si>
  <si>
    <t>Yang, X.M.;, Drury, C.F., Wander, M.M., Kay, B.D.,</t>
  </si>
  <si>
    <t>Pedosphere</t>
  </si>
  <si>
    <t>421-430</t>
  </si>
  <si>
    <t>yangx@agr.gc.ca</t>
  </si>
  <si>
    <t>Canada</t>
  </si>
  <si>
    <t>Elora Research Station, Ontario</t>
  </si>
  <si>
    <t>Dfb</t>
  </si>
  <si>
    <t>Bibliographic checking: Abstract screening 2; 41</t>
  </si>
  <si>
    <t>Woodslee, Ontario</t>
  </si>
  <si>
    <t>Bibliographic checking: Abstract screening 2; 42</t>
  </si>
  <si>
    <t>USA</t>
  </si>
  <si>
    <t>Morrow Plots, Urbana, University of Illinois</t>
  </si>
  <si>
    <t>Dfa</t>
  </si>
  <si>
    <t>INTERVENTION (crop rotation / fertiliser / amendments / catch crop / tillage / multiple / farming system)</t>
  </si>
  <si>
    <t>NUMBER OF TREATMENTS</t>
  </si>
  <si>
    <t>WHICH TREATMENTS</t>
  </si>
  <si>
    <t>tillage</t>
  </si>
  <si>
    <t>no tillage / mouldboard plough</t>
  </si>
  <si>
    <t>DATA LOCATION</t>
  </si>
  <si>
    <t>BULK DENSITY (measured / calculated / not present)</t>
  </si>
  <si>
    <t>VARIANCE PRESENTED</t>
  </si>
  <si>
    <t>Variability Measure</t>
  </si>
  <si>
    <t>CRITICAL APPRAISAL, PRELIMINARY COMMENT</t>
  </si>
  <si>
    <t>Table 1</t>
  </si>
  <si>
    <t>measured</t>
  </si>
  <si>
    <t>no</t>
  </si>
  <si>
    <t>None</t>
  </si>
  <si>
    <t>Seems OK</t>
  </si>
  <si>
    <t>Table 1. Bull densities and soil organic carbon (SOC) concentrations in the soils of no-tillage (NT) and moldboard plow (MP)
treatments</t>
  </si>
  <si>
    <t>SOC (g/kg)</t>
  </si>
  <si>
    <t>Depth (cm)</t>
  </si>
  <si>
    <t>0–5</t>
  </si>
  <si>
    <t>5–10</t>
  </si>
  <si>
    <t>10–20</t>
  </si>
  <si>
    <t>20–30</t>
  </si>
  <si>
    <t>30–40</t>
  </si>
  <si>
    <t>40–50</t>
  </si>
  <si>
    <t>NT</t>
  </si>
  <si>
    <t>MP</t>
  </si>
  <si>
    <t>Elora, Ontario</t>
  </si>
  <si>
    <t>MDD</t>
  </si>
  <si>
    <t>MDD = minimum detectable difference, assuming α = 0.05, β = 0.20 (confidence = 1 − β), and the critical parameter (φ) = 2.02.</t>
  </si>
  <si>
    <t>p-value</t>
  </si>
  <si>
    <t>Urbana, Illinois</t>
  </si>
  <si>
    <t>Bulk density (g/cm3)</t>
  </si>
  <si>
    <t xml:space="preserve">Elora Research Station, University of Guelph, Canada. The MP treatment included fall moldboard plowing (15–20 cm deep) followed by spring disking (7.5–10 cm deep) and field cultivation. </t>
  </si>
  <si>
    <t>Woodslee, Ontario. The MP treatment included fall moldboard plowing (15–18 cm deep) after corn, followed by spring disking (7.5–10 cm deep) and field cultivation.</t>
  </si>
  <si>
    <t xml:space="preserve">The Agricultural Engineering Research Farm of the University of Illinois at Urbana-Champaign, Illinois. The MP treatment included fall moldboard plowing (about 25 cm deep) after corn, followed by spring disking (7.5–10 cm deep) and field cultivation (fall chisel plowing (30–35 cm deep) was done after soybean) </t>
  </si>
  <si>
    <t>ES</t>
  </si>
  <si>
    <t>0-15</t>
  </si>
  <si>
    <t>mean</t>
  </si>
  <si>
    <t>SD</t>
  </si>
  <si>
    <t>n</t>
  </si>
  <si>
    <t>Depth correction</t>
  </si>
  <si>
    <t>15-30</t>
  </si>
  <si>
    <t>&gt;30</t>
  </si>
  <si>
    <t>CT</t>
  </si>
  <si>
    <t>t(6df)</t>
  </si>
  <si>
    <t>NT-CT</t>
  </si>
  <si>
    <t>SOC (Mg/ha)</t>
  </si>
  <si>
    <t>conc</t>
  </si>
  <si>
    <t>stock</t>
  </si>
  <si>
    <t>0-30</t>
  </si>
  <si>
    <t>0-50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</si>
</sst>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b/>
      <sz val="11"/>
      <color rgb="FF0000FF"/>
      <name val="Arial"/>
      <family val="2"/>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8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0" fillId="0" borderId="0" xfId="0" applyAlignment="1"/>
    <xf numFmtId="0" fontId="3" fillId="0" borderId="0" xfId="0" applyFont="1"/>
    <xf numFmtId="0" fontId="3" fillId="2" borderId="0" xfId="0" applyFont="1" applyFill="1"/>
    <xf numFmtId="0" fontId="4" fillId="0" borderId="0" xfId="0" applyFont="1"/>
    <xf numFmtId="0" fontId="0" fillId="0" borderId="0" xfId="0" applyAlignment="1">
      <alignment horizontal="center"/>
    </xf>
    <xf numFmtId="0" fontId="2" fillId="0" borderId="0" xfId="0" applyFont="1" applyFill="1" applyAlignment="1">
      <alignment horizontal="center"/>
    </xf>
    <xf numFmtId="0" fontId="0" fillId="0" borderId="0" xfId="0" applyAlignment="1">
      <alignment wrapText="1"/>
    </xf>
    <xf numFmtId="0" fontId="3" fillId="3" borderId="0" xfId="0" applyFont="1" applyFill="1"/>
  </cellXfs>
  <cellStyles count="8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63"/>
  <sheetViews>
    <sheetView tabSelected="1" topLeftCell="S12" workbookViewId="0">
      <selection activeCell="AF50" sqref="AF50"/>
    </sheetView>
  </sheetViews>
  <sheetFormatPr baseColWidth="10" defaultColWidth="8.83203125" defaultRowHeight="14" x14ac:dyDescent="0"/>
  <sheetData>
    <row r="1" spans="1:42" ht="15">
      <c r="A1" s="1" t="s">
        <v>0</v>
      </c>
      <c r="B1" s="2" t="s">
        <v>1</v>
      </c>
      <c r="C1" s="1" t="s">
        <v>2</v>
      </c>
      <c r="D1" s="1" t="s">
        <v>3</v>
      </c>
      <c r="E1" s="1" t="s">
        <v>4</v>
      </c>
      <c r="F1" s="1" t="s">
        <v>5</v>
      </c>
      <c r="G1" s="3" t="s">
        <v>6</v>
      </c>
      <c r="H1" s="1" t="s">
        <v>7</v>
      </c>
      <c r="I1" s="1" t="s">
        <v>8</v>
      </c>
      <c r="J1" s="1" t="s">
        <v>9</v>
      </c>
      <c r="K1" s="4" t="s">
        <v>10</v>
      </c>
      <c r="L1" s="4" t="s">
        <v>11</v>
      </c>
      <c r="M1" s="1" t="s">
        <v>12</v>
      </c>
      <c r="N1" s="1" t="s">
        <v>28</v>
      </c>
      <c r="O1" s="1" t="s">
        <v>29</v>
      </c>
      <c r="P1" s="1" t="s">
        <v>30</v>
      </c>
      <c r="Q1" s="1" t="s">
        <v>33</v>
      </c>
      <c r="R1" s="1" t="s">
        <v>34</v>
      </c>
      <c r="S1" s="1" t="s">
        <v>35</v>
      </c>
      <c r="T1" s="1" t="s">
        <v>36</v>
      </c>
      <c r="U1" s="1" t="s">
        <v>37</v>
      </c>
      <c r="W1" s="5" t="s">
        <v>43</v>
      </c>
    </row>
    <row r="2" spans="1:42" ht="15">
      <c r="A2" s="5" t="s">
        <v>13</v>
      </c>
      <c r="B2" s="6" t="s">
        <v>14</v>
      </c>
      <c r="C2" s="5" t="s">
        <v>15</v>
      </c>
      <c r="D2" s="5" t="s">
        <v>16</v>
      </c>
      <c r="E2" s="5">
        <v>2008</v>
      </c>
      <c r="F2" s="5">
        <v>18</v>
      </c>
      <c r="G2" s="5" t="s">
        <v>17</v>
      </c>
      <c r="H2" s="5" t="s">
        <v>18</v>
      </c>
      <c r="I2" s="5" t="s">
        <v>19</v>
      </c>
      <c r="J2" s="5" t="s">
        <v>20</v>
      </c>
      <c r="K2" s="7">
        <v>43.866666666666603</v>
      </c>
      <c r="L2" s="7">
        <v>-80.349999999999994</v>
      </c>
      <c r="M2" s="5" t="s">
        <v>21</v>
      </c>
      <c r="N2" s="5" t="s">
        <v>31</v>
      </c>
      <c r="O2" s="5">
        <v>2</v>
      </c>
      <c r="P2" s="5" t="s">
        <v>32</v>
      </c>
      <c r="Q2" s="5" t="s">
        <v>38</v>
      </c>
      <c r="R2" s="5" t="s">
        <v>39</v>
      </c>
      <c r="S2" s="5" t="s">
        <v>40</v>
      </c>
      <c r="T2" s="7" t="s">
        <v>41</v>
      </c>
      <c r="U2" s="5" t="s">
        <v>42</v>
      </c>
      <c r="W2" s="5" t="s">
        <v>44</v>
      </c>
      <c r="X2" s="13" t="s">
        <v>54</v>
      </c>
      <c r="Y2" s="13"/>
      <c r="Z2" s="13"/>
      <c r="AA2" s="13"/>
      <c r="AB2" s="13"/>
      <c r="AC2" s="12" t="s">
        <v>23</v>
      </c>
      <c r="AD2" s="12"/>
      <c r="AE2" s="12"/>
      <c r="AF2" s="12"/>
      <c r="AG2" s="12"/>
      <c r="AH2" s="12" t="s">
        <v>58</v>
      </c>
      <c r="AI2" s="12"/>
      <c r="AJ2" s="12"/>
      <c r="AK2" s="12"/>
      <c r="AL2" s="12"/>
    </row>
    <row r="3" spans="1:42" ht="15">
      <c r="A3" s="5" t="s">
        <v>22</v>
      </c>
      <c r="B3" s="6" t="s">
        <v>14</v>
      </c>
      <c r="C3" s="5" t="s">
        <v>15</v>
      </c>
      <c r="D3" s="5" t="s">
        <v>16</v>
      </c>
      <c r="E3" s="5">
        <v>2008</v>
      </c>
      <c r="F3" s="5">
        <v>18</v>
      </c>
      <c r="G3" s="5" t="s">
        <v>17</v>
      </c>
      <c r="H3" s="5" t="s">
        <v>18</v>
      </c>
      <c r="I3" s="5" t="s">
        <v>19</v>
      </c>
      <c r="J3" s="5" t="s">
        <v>23</v>
      </c>
      <c r="K3" s="7">
        <v>42.216666666666598</v>
      </c>
      <c r="L3" s="7">
        <v>-82.733333333333306</v>
      </c>
      <c r="M3" s="5" t="s">
        <v>21</v>
      </c>
      <c r="N3" s="5" t="s">
        <v>31</v>
      </c>
      <c r="O3" s="5">
        <v>2</v>
      </c>
      <c r="P3" s="5" t="s">
        <v>32</v>
      </c>
      <c r="Q3" s="5" t="s">
        <v>38</v>
      </c>
      <c r="R3" s="5" t="s">
        <v>39</v>
      </c>
      <c r="S3" s="5" t="s">
        <v>40</v>
      </c>
      <c r="T3" s="7" t="s">
        <v>41</v>
      </c>
      <c r="U3" s="5" t="s">
        <v>42</v>
      </c>
      <c r="W3" s="5" t="s">
        <v>45</v>
      </c>
      <c r="X3" s="5" t="s">
        <v>52</v>
      </c>
      <c r="Y3" s="5" t="s">
        <v>53</v>
      </c>
      <c r="Z3" s="5" t="s">
        <v>55</v>
      </c>
      <c r="AA3" s="5" t="s">
        <v>66</v>
      </c>
      <c r="AB3" s="5" t="s">
        <v>57</v>
      </c>
      <c r="AC3" s="5" t="s">
        <v>52</v>
      </c>
      <c r="AD3" s="5" t="s">
        <v>53</v>
      </c>
      <c r="AE3" s="5" t="s">
        <v>55</v>
      </c>
      <c r="AF3" s="5" t="s">
        <v>66</v>
      </c>
      <c r="AG3" s="5" t="s">
        <v>57</v>
      </c>
      <c r="AH3" s="5" t="s">
        <v>52</v>
      </c>
      <c r="AI3" s="5" t="s">
        <v>53</v>
      </c>
      <c r="AJ3" s="5" t="s">
        <v>55</v>
      </c>
      <c r="AK3" s="5" t="s">
        <v>66</v>
      </c>
      <c r="AL3" s="5" t="s">
        <v>57</v>
      </c>
    </row>
    <row r="4" spans="1:42" ht="15">
      <c r="A4" s="5" t="s">
        <v>24</v>
      </c>
      <c r="B4" s="6" t="s">
        <v>14</v>
      </c>
      <c r="C4" s="5" t="s">
        <v>15</v>
      </c>
      <c r="D4" s="5" t="s">
        <v>16</v>
      </c>
      <c r="E4" s="5">
        <v>2008</v>
      </c>
      <c r="F4" s="5">
        <v>18</v>
      </c>
      <c r="G4" s="5" t="s">
        <v>17</v>
      </c>
      <c r="H4" s="5" t="s">
        <v>18</v>
      </c>
      <c r="I4" s="5" t="s">
        <v>25</v>
      </c>
      <c r="J4" s="5" t="s">
        <v>26</v>
      </c>
      <c r="K4" s="5">
        <v>40.103999999999999</v>
      </c>
      <c r="L4" s="5">
        <v>-88.225999999999999</v>
      </c>
      <c r="M4" s="5" t="s">
        <v>27</v>
      </c>
      <c r="N4" s="5" t="s">
        <v>31</v>
      </c>
      <c r="O4" s="5">
        <v>2</v>
      </c>
      <c r="P4" s="5" t="s">
        <v>32</v>
      </c>
      <c r="Q4" s="5" t="s">
        <v>38</v>
      </c>
      <c r="R4" s="5" t="s">
        <v>39</v>
      </c>
      <c r="S4" s="5" t="s">
        <v>40</v>
      </c>
      <c r="T4" s="7" t="s">
        <v>41</v>
      </c>
      <c r="U4" s="5" t="s">
        <v>42</v>
      </c>
      <c r="W4" t="s">
        <v>46</v>
      </c>
      <c r="X4">
        <v>24.7</v>
      </c>
      <c r="Y4">
        <v>21.2</v>
      </c>
      <c r="Z4">
        <v>2.6</v>
      </c>
      <c r="AA4">
        <f>SQRT((Z4/$AE$13)^2/(1/4+1/4))</f>
        <v>1.502692163663373</v>
      </c>
      <c r="AB4">
        <v>0.01</v>
      </c>
      <c r="AC4">
        <v>31</v>
      </c>
      <c r="AD4">
        <v>21</v>
      </c>
      <c r="AE4">
        <v>4.5999999999999996</v>
      </c>
      <c r="AF4">
        <f>SQRT((AE4/$AE$13)^2/(1/4+1/4))</f>
        <v>2.6586092126351981</v>
      </c>
      <c r="AG4">
        <v>4.0000000000000001E-3</v>
      </c>
      <c r="AH4">
        <v>19.7</v>
      </c>
      <c r="AI4">
        <v>15.6</v>
      </c>
      <c r="AJ4">
        <v>3.1</v>
      </c>
      <c r="AK4">
        <f>SQRT((AJ4/$AE$13)^2/(1/4+1/4))</f>
        <v>1.7916714259063296</v>
      </c>
      <c r="AL4">
        <v>1.2999999999999999E-2</v>
      </c>
    </row>
    <row r="5" spans="1:42">
      <c r="W5" t="s">
        <v>47</v>
      </c>
      <c r="X5">
        <v>21</v>
      </c>
      <c r="Y5">
        <v>20</v>
      </c>
      <c r="Z5">
        <v>1.8</v>
      </c>
      <c r="AA5">
        <f>SQRT((Z5/$AE$13)^2/(1/4+1/4))</f>
        <v>1.0403253440746429</v>
      </c>
      <c r="AB5">
        <v>0.28000000000000003</v>
      </c>
      <c r="AC5">
        <v>21.9</v>
      </c>
      <c r="AD5">
        <v>21</v>
      </c>
      <c r="AE5">
        <v>1.8</v>
      </c>
      <c r="AF5">
        <f>SQRT((AE5/$AE$13)^2/(1/4+1/4))</f>
        <v>1.0403253440746429</v>
      </c>
      <c r="AG5">
        <v>0.29799999999999999</v>
      </c>
      <c r="AH5">
        <v>13.2</v>
      </c>
      <c r="AI5">
        <v>14.3</v>
      </c>
      <c r="AJ5">
        <v>1.8</v>
      </c>
      <c r="AK5">
        <f>SQRT((AJ5/$AE$13)^2/(1/4+1/4))</f>
        <v>1.0403253440746429</v>
      </c>
      <c r="AL5">
        <v>0.20200000000000001</v>
      </c>
    </row>
    <row r="6" spans="1:42" ht="15">
      <c r="A6" s="5" t="s">
        <v>60</v>
      </c>
      <c r="W6" t="s">
        <v>48</v>
      </c>
      <c r="X6">
        <v>18.600000000000001</v>
      </c>
      <c r="Y6">
        <v>19.3</v>
      </c>
      <c r="Z6">
        <v>1.9</v>
      </c>
      <c r="AA6">
        <f>SQRT((Z6/$AE$13)^2/(1/4+1/4))</f>
        <v>1.098121196523234</v>
      </c>
      <c r="AB6">
        <v>0.45900000000000002</v>
      </c>
      <c r="AC6">
        <v>18.600000000000001</v>
      </c>
      <c r="AD6">
        <v>21.5</v>
      </c>
      <c r="AE6">
        <v>2.2000000000000002</v>
      </c>
      <c r="AF6">
        <f>SQRT((AE6/$AE$13)^2/(1/4+1/4))</f>
        <v>1.271508753869008</v>
      </c>
      <c r="AG6">
        <v>1.0999999999999999E-2</v>
      </c>
      <c r="AH6">
        <v>13.3</v>
      </c>
      <c r="AI6">
        <v>13.9</v>
      </c>
      <c r="AJ6">
        <v>1.8</v>
      </c>
      <c r="AK6">
        <f>SQRT((AJ6/$AE$13)^2/(1/4+1/4))</f>
        <v>1.0403253440746429</v>
      </c>
      <c r="AL6">
        <v>0.49299999999999999</v>
      </c>
    </row>
    <row r="7" spans="1:42">
      <c r="W7" t="s">
        <v>49</v>
      </c>
      <c r="X7">
        <v>11.1</v>
      </c>
      <c r="Y7">
        <v>11.6</v>
      </c>
      <c r="Z7">
        <v>3.4</v>
      </c>
      <c r="AA7">
        <f>SQRT((Z7/$AE$13)^2/(1/4+1/4))</f>
        <v>1.9650589832521033</v>
      </c>
      <c r="AB7">
        <v>0.73699999999999999</v>
      </c>
      <c r="AC7">
        <v>14.6</v>
      </c>
      <c r="AD7">
        <v>16.3</v>
      </c>
      <c r="AE7">
        <v>4.5999999999999996</v>
      </c>
      <c r="AF7">
        <f>SQRT((AE7/$AE$13)^2/(1/4+1/4))</f>
        <v>2.6586092126351981</v>
      </c>
      <c r="AG7">
        <v>0.755</v>
      </c>
      <c r="AH7">
        <v>9.1</v>
      </c>
      <c r="AI7">
        <v>11.6</v>
      </c>
      <c r="AJ7">
        <v>3</v>
      </c>
      <c r="AK7">
        <f>SQRT((AJ7/$AE$13)^2/(1/4+1/4))</f>
        <v>1.733875573457738</v>
      </c>
      <c r="AL7">
        <v>9.2999999999999999E-2</v>
      </c>
    </row>
    <row r="8" spans="1:42" ht="15">
      <c r="A8" s="5" t="s">
        <v>61</v>
      </c>
      <c r="W8" t="s">
        <v>50</v>
      </c>
      <c r="X8">
        <v>4.5</v>
      </c>
      <c r="Y8">
        <v>4.3</v>
      </c>
      <c r="Z8">
        <v>1.3</v>
      </c>
      <c r="AA8">
        <f>SQRT((Z8/$AE$13)^2/(1/4+1/4))</f>
        <v>0.7513460818316865</v>
      </c>
      <c r="AB8">
        <v>0.73899999999999999</v>
      </c>
      <c r="AC8">
        <v>6.7</v>
      </c>
      <c r="AD8">
        <v>7.2</v>
      </c>
      <c r="AE8">
        <v>2.2999999999999998</v>
      </c>
      <c r="AF8">
        <f>SQRT((AE8/$AE$13)^2/(1/4+1/4))</f>
        <v>1.3293046063175991</v>
      </c>
      <c r="AG8">
        <v>0.63400000000000001</v>
      </c>
      <c r="AH8">
        <v>6</v>
      </c>
      <c r="AI8">
        <v>5.4</v>
      </c>
      <c r="AJ8">
        <v>1</v>
      </c>
      <c r="AK8">
        <f>SQRT((AJ8/$AE$13)^2/(1/4+1/4))</f>
        <v>0.57795852448591267</v>
      </c>
      <c r="AL8">
        <v>0.21299999999999999</v>
      </c>
    </row>
    <row r="9" spans="1:42">
      <c r="W9" t="s">
        <v>51</v>
      </c>
      <c r="X9">
        <v>3.9</v>
      </c>
      <c r="Y9">
        <v>3.3</v>
      </c>
      <c r="Z9">
        <v>1</v>
      </c>
      <c r="AA9">
        <f>SQRT((Z9/$AE$13)^2/(1/4+1/4))</f>
        <v>0.57795852448591267</v>
      </c>
      <c r="AB9">
        <v>0.28699999999999998</v>
      </c>
      <c r="AC9">
        <v>4.3</v>
      </c>
      <c r="AD9">
        <v>5.0999999999999996</v>
      </c>
      <c r="AE9">
        <v>1.3</v>
      </c>
      <c r="AF9">
        <f>SQRT((AE9/$AE$13)^2/(1/4+1/4))</f>
        <v>0.7513460818316865</v>
      </c>
      <c r="AG9">
        <v>0.223</v>
      </c>
      <c r="AH9">
        <v>4.7</v>
      </c>
      <c r="AI9">
        <v>4.5</v>
      </c>
      <c r="AJ9">
        <v>0.7</v>
      </c>
      <c r="AK9">
        <f>SQRT((AJ9/$AE$13)^2/(1/4+1/4))</f>
        <v>0.4045709671401389</v>
      </c>
      <c r="AL9">
        <v>0.44800000000000001</v>
      </c>
    </row>
    <row r="10" spans="1:42">
      <c r="A10" s="14" t="s">
        <v>62</v>
      </c>
      <c r="B10" s="14"/>
      <c r="C10" s="14"/>
      <c r="D10" s="14"/>
      <c r="E10" s="14"/>
      <c r="F10" s="14"/>
      <c r="G10" s="14"/>
      <c r="H10" s="14"/>
      <c r="I10" s="14"/>
      <c r="J10" s="14"/>
      <c r="K10" s="14"/>
      <c r="L10" s="14"/>
      <c r="M10" s="14"/>
      <c r="N10" s="14"/>
      <c r="O10" s="14"/>
      <c r="P10" s="14"/>
      <c r="Q10" s="14"/>
      <c r="R10" s="14"/>
      <c r="S10" s="14"/>
      <c r="T10" s="14"/>
      <c r="U10" s="14"/>
      <c r="W10" t="s">
        <v>56</v>
      </c>
    </row>
    <row r="11" spans="1:42">
      <c r="A11" s="14"/>
      <c r="B11" s="14"/>
      <c r="C11" s="14"/>
      <c r="D11" s="14"/>
      <c r="E11" s="14"/>
      <c r="F11" s="14"/>
      <c r="G11" s="14"/>
      <c r="H11" s="14"/>
      <c r="I11" s="14"/>
      <c r="J11" s="14"/>
      <c r="K11" s="14"/>
      <c r="L11" s="14"/>
      <c r="M11" s="14"/>
      <c r="N11" s="14"/>
      <c r="O11" s="14"/>
      <c r="P11" s="14"/>
      <c r="Q11" s="14"/>
      <c r="R11" s="14"/>
      <c r="S11" s="14"/>
      <c r="T11" s="14"/>
      <c r="U11" s="14"/>
    </row>
    <row r="12" spans="1:42" ht="15">
      <c r="W12" t="s">
        <v>59</v>
      </c>
      <c r="X12" s="13" t="s">
        <v>54</v>
      </c>
      <c r="Y12" s="13"/>
      <c r="Z12" s="12" t="s">
        <v>23</v>
      </c>
      <c r="AA12" s="12"/>
      <c r="AB12" s="12" t="s">
        <v>58</v>
      </c>
      <c r="AC12" s="12"/>
      <c r="AD12" s="8"/>
      <c r="AE12" s="8"/>
      <c r="AG12" t="s">
        <v>74</v>
      </c>
      <c r="AH12" s="5" t="s">
        <v>54</v>
      </c>
      <c r="AI12" s="5"/>
      <c r="AK12" s="12" t="s">
        <v>23</v>
      </c>
      <c r="AL12" s="12"/>
      <c r="AM12" s="12"/>
      <c r="AN12" s="12" t="s">
        <v>58</v>
      </c>
      <c r="AO12" s="12"/>
      <c r="AP12" s="12"/>
    </row>
    <row r="13" spans="1:42" ht="15">
      <c r="W13" s="5" t="s">
        <v>45</v>
      </c>
      <c r="X13" s="5" t="s">
        <v>52</v>
      </c>
      <c r="Y13" s="5" t="s">
        <v>53</v>
      </c>
      <c r="Z13" s="5" t="s">
        <v>52</v>
      </c>
      <c r="AA13" s="5" t="s">
        <v>53</v>
      </c>
      <c r="AB13" s="5" t="s">
        <v>52</v>
      </c>
      <c r="AC13" s="5" t="s">
        <v>53</v>
      </c>
      <c r="AD13" s="5" t="s">
        <v>72</v>
      </c>
      <c r="AE13" s="11">
        <v>2.4469118500000002</v>
      </c>
      <c r="AG13" s="5" t="s">
        <v>45</v>
      </c>
      <c r="AH13" s="5" t="s">
        <v>52</v>
      </c>
      <c r="AI13" s="5" t="s">
        <v>53</v>
      </c>
      <c r="AJ13" s="5" t="s">
        <v>66</v>
      </c>
      <c r="AK13" s="5" t="s">
        <v>52</v>
      </c>
      <c r="AL13" s="5" t="s">
        <v>53</v>
      </c>
      <c r="AM13" s="5" t="s">
        <v>66</v>
      </c>
      <c r="AN13" s="5" t="s">
        <v>52</v>
      </c>
      <c r="AO13" s="5" t="s">
        <v>53</v>
      </c>
      <c r="AP13" s="5" t="s">
        <v>66</v>
      </c>
    </row>
    <row r="14" spans="1:42">
      <c r="W14" t="s">
        <v>46</v>
      </c>
      <c r="X14">
        <v>1.33</v>
      </c>
      <c r="Y14">
        <v>1.27</v>
      </c>
      <c r="Z14">
        <v>1.38</v>
      </c>
      <c r="AA14">
        <v>1.1299999999999999</v>
      </c>
      <c r="AB14">
        <v>1.34</v>
      </c>
      <c r="AC14">
        <v>1.35</v>
      </c>
      <c r="AG14" t="s">
        <v>46</v>
      </c>
      <c r="AH14">
        <f>X4*X14*5/10</f>
        <v>16.4255</v>
      </c>
      <c r="AI14">
        <f>Y4*Y14*5/10</f>
        <v>13.462</v>
      </c>
      <c r="AJ14">
        <f>AA4*AVERAGE(X14:Y14)*5/10</f>
        <v>0.97674990638119252</v>
      </c>
      <c r="AK14">
        <f>AC4*Z14*5/10</f>
        <v>21.389999999999997</v>
      </c>
      <c r="AL14">
        <f>AD4*AA14*5/10</f>
        <v>11.864999999999998</v>
      </c>
      <c r="AM14">
        <f>AF4*AVERAGE(Z14:AA14)*5/10</f>
        <v>1.6682772809285864</v>
      </c>
      <c r="AN14">
        <f>AH4*AB14*5/10</f>
        <v>13.199000000000002</v>
      </c>
      <c r="AO14">
        <f>AI4*AC14*5/10</f>
        <v>10.530000000000001</v>
      </c>
      <c r="AP14">
        <f>AK4*AVERAGE(AB14:AC14)*5/10</f>
        <v>1.2048990339220067</v>
      </c>
    </row>
    <row r="15" spans="1:42">
      <c r="W15" t="s">
        <v>47</v>
      </c>
      <c r="X15">
        <v>1.34</v>
      </c>
      <c r="Y15">
        <v>1.27</v>
      </c>
      <c r="Z15">
        <v>1.52</v>
      </c>
      <c r="AA15">
        <v>1.54</v>
      </c>
      <c r="AB15">
        <v>1.62</v>
      </c>
      <c r="AC15">
        <v>1.45</v>
      </c>
      <c r="AG15" t="s">
        <v>47</v>
      </c>
      <c r="AH15">
        <f>X5*X15*5/10</f>
        <v>14.069999999999999</v>
      </c>
      <c r="AI15">
        <f>Y5*Y15*5/10</f>
        <v>12.7</v>
      </c>
      <c r="AJ15">
        <f>AA5*AVERAGE(X15:Y15)*5/10</f>
        <v>0.67881228700870455</v>
      </c>
      <c r="AK15">
        <f>AC5*Z15*5/10</f>
        <v>16.643999999999998</v>
      </c>
      <c r="AL15">
        <f>AD5*AA15*5/10</f>
        <v>16.170000000000002</v>
      </c>
      <c r="AM15">
        <f>AF5*AVERAGE(Z15:AA15)*5/10</f>
        <v>0.79584888821710187</v>
      </c>
      <c r="AN15">
        <f>AH5*AB15*5/10</f>
        <v>10.692</v>
      </c>
      <c r="AO15">
        <f>AI5*AC15*5/10</f>
        <v>10.3675</v>
      </c>
      <c r="AP15">
        <f>AK5*AVERAGE(AB15:AC15)*5/10</f>
        <v>0.79844970157728856</v>
      </c>
    </row>
    <row r="16" spans="1:42">
      <c r="W16" t="s">
        <v>48</v>
      </c>
      <c r="X16">
        <v>1.48</v>
      </c>
      <c r="Y16">
        <v>1.45</v>
      </c>
      <c r="Z16">
        <v>1.44</v>
      </c>
      <c r="AA16">
        <v>1.52</v>
      </c>
      <c r="AB16">
        <v>1.52</v>
      </c>
      <c r="AC16">
        <v>1.35</v>
      </c>
      <c r="AG16" t="s">
        <v>48</v>
      </c>
      <c r="AH16">
        <f>X6*X16*10/10</f>
        <v>27.528000000000002</v>
      </c>
      <c r="AI16">
        <f>Y6*Y16*10/10</f>
        <v>27.985000000000003</v>
      </c>
      <c r="AJ16">
        <f>AA6*AVERAGE(X16:Y16)*10/10</f>
        <v>1.6087475529065376</v>
      </c>
      <c r="AK16">
        <f>AC6*Z16*10/10</f>
        <v>26.784000000000002</v>
      </c>
      <c r="AL16">
        <f>AD6*AA16*10/10</f>
        <v>32.68</v>
      </c>
      <c r="AM16">
        <f>AF6*AVERAGE(Z16:AA16)*10/10</f>
        <v>1.8818329557261317</v>
      </c>
      <c r="AN16">
        <f>AH6*AB16*10/10</f>
        <v>20.216000000000001</v>
      </c>
      <c r="AO16">
        <f>AI6*AC16*10/10</f>
        <v>18.765000000000001</v>
      </c>
      <c r="AP16">
        <f>AK6*AVERAGE(AB16:AC16)*10/10</f>
        <v>1.4928668687471127</v>
      </c>
    </row>
    <row r="17" spans="23:42">
      <c r="W17" t="s">
        <v>49</v>
      </c>
      <c r="X17">
        <v>1.5</v>
      </c>
      <c r="Y17">
        <v>1.52</v>
      </c>
      <c r="Z17">
        <v>1.59</v>
      </c>
      <c r="AA17">
        <v>1.57</v>
      </c>
      <c r="AB17">
        <v>1.45</v>
      </c>
      <c r="AC17">
        <v>1.46</v>
      </c>
      <c r="AG17" t="s">
        <v>49</v>
      </c>
      <c r="AH17">
        <f t="shared" ref="AH17:AI17" si="0">X7*X17*10/10</f>
        <v>16.649999999999999</v>
      </c>
      <c r="AI17">
        <f t="shared" si="0"/>
        <v>17.631999999999998</v>
      </c>
      <c r="AJ17">
        <f>AA7*AVERAGE(X17:Y17)*10/10</f>
        <v>2.9672390647106761</v>
      </c>
      <c r="AK17">
        <f>AC7*Z17*10/10</f>
        <v>23.214000000000002</v>
      </c>
      <c r="AL17">
        <f>AD7*AA17*10/10</f>
        <v>25.591000000000001</v>
      </c>
      <c r="AM17">
        <f t="shared" ref="AM17:AM19" si="1">AF7*AVERAGE(Z17:AA17)*10/10</f>
        <v>4.2006025559636129</v>
      </c>
      <c r="AN17">
        <f t="shared" ref="AN17:AO17" si="2">AH7*AB17*10/10</f>
        <v>13.194999999999999</v>
      </c>
      <c r="AO17">
        <f t="shared" si="2"/>
        <v>16.936</v>
      </c>
      <c r="AP17">
        <f>AK7*AVERAGE(AB17:AC17)*10/10</f>
        <v>2.5227889593810091</v>
      </c>
    </row>
    <row r="18" spans="23:42">
      <c r="W18" t="s">
        <v>50</v>
      </c>
      <c r="X18">
        <v>1.55</v>
      </c>
      <c r="Y18">
        <v>1.6</v>
      </c>
      <c r="Z18">
        <v>1.62</v>
      </c>
      <c r="AA18">
        <v>1.63</v>
      </c>
      <c r="AB18">
        <v>1.39</v>
      </c>
      <c r="AC18">
        <v>1.51</v>
      </c>
      <c r="AG18" s="9" t="s">
        <v>77</v>
      </c>
      <c r="AH18" s="9">
        <f>SUM(AH14:AH17)</f>
        <v>74.67349999999999</v>
      </c>
      <c r="AI18" s="9">
        <f>SUM(AI14:AI17)</f>
        <v>71.778999999999996</v>
      </c>
      <c r="AJ18" s="9">
        <f>SQRT((AJ17^2+AJ16^2+AJ15^2+AJ14^2)/4)</f>
        <v>1.7893715975683695</v>
      </c>
      <c r="AK18" s="9">
        <f>SUM(AK14:AK17)</f>
        <v>88.031999999999996</v>
      </c>
      <c r="AL18" s="9">
        <f>SUM(AL14:AL17)</f>
        <v>86.306000000000012</v>
      </c>
      <c r="AM18" s="9">
        <f>SQRT((AM17^2+AM16^2+AM15^2+AM14^2)/4)</f>
        <v>2.4800645982193616</v>
      </c>
      <c r="AN18" s="9">
        <f>SUM(AN14:AN17)</f>
        <v>57.302</v>
      </c>
      <c r="AO18" s="9">
        <f>SUM(AO14:AO17)</f>
        <v>56.598500000000001</v>
      </c>
      <c r="AP18" s="9">
        <f>SQRT((AP17^2+AP16^2+AP15^2+AP14^2)/4)</f>
        <v>1.6341985213914931</v>
      </c>
    </row>
    <row r="19" spans="23:42">
      <c r="W19" t="s">
        <v>51</v>
      </c>
      <c r="X19">
        <v>1.57</v>
      </c>
      <c r="Y19">
        <v>1.6</v>
      </c>
      <c r="Z19">
        <v>1.64</v>
      </c>
      <c r="AA19">
        <v>1.63</v>
      </c>
      <c r="AB19">
        <v>1.36</v>
      </c>
      <c r="AC19">
        <v>1.42</v>
      </c>
      <c r="AG19" t="s">
        <v>50</v>
      </c>
      <c r="AH19">
        <f>X8*X18*10/10</f>
        <v>6.9749999999999996</v>
      </c>
      <c r="AI19">
        <f>Y8*Y18*10/10</f>
        <v>6.88</v>
      </c>
      <c r="AJ19">
        <f>AA8*AVERAGE(X18:Y18)*10/10</f>
        <v>1.1833700788849064</v>
      </c>
      <c r="AK19">
        <f>AC8*Z18*10/10</f>
        <v>10.854000000000001</v>
      </c>
      <c r="AL19">
        <f>AD8*AA18*10/10</f>
        <v>11.735999999999999</v>
      </c>
      <c r="AM19">
        <f>AF8*AVERAGE(Z18:AA18)*10/10</f>
        <v>2.1601199852660984</v>
      </c>
      <c r="AN19">
        <f>AH8*AB18*10/10</f>
        <v>8.34</v>
      </c>
      <c r="AO19">
        <f>AI8*AC18*10/10</f>
        <v>8.1539999999999999</v>
      </c>
      <c r="AP19">
        <f>AK8*AVERAGE(AB18:AC18)*10/10</f>
        <v>0.83803986050457335</v>
      </c>
    </row>
    <row r="20" spans="23:42">
      <c r="AG20" t="s">
        <v>51</v>
      </c>
      <c r="AH20">
        <f>X9*X19*10/10</f>
        <v>6.1230000000000002</v>
      </c>
      <c r="AI20">
        <f>Y9*Y19*10/10</f>
        <v>5.28</v>
      </c>
      <c r="AJ20">
        <f>AA9*AVERAGE(X19:Y19)*10/10</f>
        <v>0.9160642613101716</v>
      </c>
      <c r="AK20">
        <f>AC9*Z19*10/10</f>
        <v>7.0519999999999996</v>
      </c>
      <c r="AL20">
        <f>AD9*AA19*10/10</f>
        <v>8.3129999999999988</v>
      </c>
      <c r="AM20">
        <f>AF9*AVERAGE(Z19:AA19)*10/10</f>
        <v>1.2284508437948072</v>
      </c>
      <c r="AN20">
        <f>AH9*AB19*10/10</f>
        <v>6.3920000000000003</v>
      </c>
      <c r="AO20">
        <f>AI9*AC19*10/10</f>
        <v>6.39</v>
      </c>
      <c r="AP20">
        <f>AK9*AVERAGE(AB19:AC19)*10/10</f>
        <v>0.56235364432479318</v>
      </c>
    </row>
    <row r="21" spans="23:42">
      <c r="W21" t="s">
        <v>75</v>
      </c>
      <c r="AD21" t="s">
        <v>76</v>
      </c>
      <c r="AG21" s="9" t="s">
        <v>78</v>
      </c>
      <c r="AH21" s="9">
        <f t="shared" ref="AH21:AI21" si="3">SUM(AH18:AH20)</f>
        <v>87.771499999999989</v>
      </c>
      <c r="AI21" s="9">
        <f t="shared" si="3"/>
        <v>83.938999999999993</v>
      </c>
      <c r="AJ21" s="9">
        <f>SQRT((AJ20^2+AJ19^2+AJ18^2)/3)</f>
        <v>1.3467725851870462</v>
      </c>
      <c r="AK21" s="9">
        <f t="shared" ref="AK21:AL21" si="4">SUM(AK18:AK20)</f>
        <v>105.93799999999999</v>
      </c>
      <c r="AL21" s="9">
        <f t="shared" si="4"/>
        <v>106.35500000000002</v>
      </c>
      <c r="AM21" s="9">
        <f>SQRT((AM20^2+AM19^2+AM18^2)/3)</f>
        <v>2.026978888042263</v>
      </c>
      <c r="AN21" s="9">
        <f>SUM(AN18:AN20)</f>
        <v>72.033999999999992</v>
      </c>
      <c r="AO21" s="9">
        <f>SUM(AO18:AO20)</f>
        <v>71.142499999999998</v>
      </c>
      <c r="AP21" s="9">
        <f>SQRT((AP20^2+AP19^2+AP18^2)/3)</f>
        <v>1.1089269943505513</v>
      </c>
    </row>
    <row r="22" spans="23:42">
      <c r="W22" t="s">
        <v>63</v>
      </c>
      <c r="AD22" t="s">
        <v>63</v>
      </c>
    </row>
    <row r="23" spans="23:42">
      <c r="W23" t="s">
        <v>54</v>
      </c>
      <c r="Y23" t="s">
        <v>52</v>
      </c>
      <c r="Z23" t="s">
        <v>71</v>
      </c>
      <c r="AA23" s="10" t="s">
        <v>73</v>
      </c>
      <c r="AD23" t="s">
        <v>54</v>
      </c>
      <c r="AF23" t="s">
        <v>52</v>
      </c>
      <c r="AG23" t="s">
        <v>71</v>
      </c>
      <c r="AH23" s="15" t="s">
        <v>73</v>
      </c>
    </row>
    <row r="24" spans="23:42">
      <c r="W24" t="s">
        <v>64</v>
      </c>
      <c r="X24" t="s">
        <v>65</v>
      </c>
      <c r="Y24">
        <f>AVERAGE(X4:X6)</f>
        <v>21.433333333333337</v>
      </c>
      <c r="Z24">
        <f>AVERAGE(Y4:Y6)</f>
        <v>20.166666666666668</v>
      </c>
      <c r="AA24" s="10">
        <f>Y24-Z24</f>
        <v>1.2666666666666693</v>
      </c>
      <c r="AD24" t="s">
        <v>77</v>
      </c>
      <c r="AE24" t="s">
        <v>65</v>
      </c>
      <c r="AF24">
        <f>AH18</f>
        <v>74.67349999999999</v>
      </c>
      <c r="AG24">
        <f>AI18</f>
        <v>71.778999999999996</v>
      </c>
      <c r="AH24" s="15">
        <f>AF24-AG24</f>
        <v>2.8944999999999936</v>
      </c>
    </row>
    <row r="25" spans="23:42">
      <c r="X25" t="s">
        <v>66</v>
      </c>
      <c r="Y25">
        <f>SQRT((AA4^2+AA5^2+AA6^2)/3)</f>
        <v>1.2310200001777596</v>
      </c>
      <c r="Z25">
        <f>Y25</f>
        <v>1.2310200001777596</v>
      </c>
      <c r="AA25" s="10">
        <f>Z25</f>
        <v>1.2310200001777596</v>
      </c>
      <c r="AE25" t="s">
        <v>66</v>
      </c>
      <c r="AF25">
        <f>AJ18</f>
        <v>1.7893715975683695</v>
      </c>
      <c r="AG25">
        <f>AF25</f>
        <v>1.7893715975683695</v>
      </c>
      <c r="AH25" s="15">
        <f>AG25</f>
        <v>1.7893715975683695</v>
      </c>
    </row>
    <row r="26" spans="23:42">
      <c r="X26" t="s">
        <v>67</v>
      </c>
      <c r="Y26">
        <v>4</v>
      </c>
      <c r="Z26">
        <v>4</v>
      </c>
      <c r="AA26" s="10">
        <v>8</v>
      </c>
      <c r="AE26" t="s">
        <v>67</v>
      </c>
      <c r="AF26">
        <v>4</v>
      </c>
      <c r="AG26">
        <v>4</v>
      </c>
      <c r="AH26" s="15">
        <v>8</v>
      </c>
    </row>
    <row r="27" spans="23:42">
      <c r="X27" t="s">
        <v>68</v>
      </c>
      <c r="Y27">
        <v>1</v>
      </c>
      <c r="Z27">
        <v>1</v>
      </c>
      <c r="AA27" s="10">
        <v>1</v>
      </c>
      <c r="AE27" t="s">
        <v>68</v>
      </c>
      <c r="AF27">
        <v>1</v>
      </c>
      <c r="AG27">
        <v>1</v>
      </c>
      <c r="AH27" s="15">
        <v>1</v>
      </c>
    </row>
    <row r="28" spans="23:42">
      <c r="W28" t="s">
        <v>69</v>
      </c>
      <c r="X28" t="s">
        <v>65</v>
      </c>
      <c r="Y28">
        <f>X7</f>
        <v>11.1</v>
      </c>
      <c r="Z28">
        <f>Y7</f>
        <v>11.6</v>
      </c>
      <c r="AA28" s="10">
        <f>Y28-Z28</f>
        <v>-0.5</v>
      </c>
      <c r="AD28" t="s">
        <v>78</v>
      </c>
      <c r="AE28" t="s">
        <v>65</v>
      </c>
      <c r="AF28">
        <f>AH21</f>
        <v>87.771499999999989</v>
      </c>
      <c r="AG28">
        <f>AI21</f>
        <v>83.938999999999993</v>
      </c>
      <c r="AH28" s="15">
        <f>AF28-AG28</f>
        <v>3.832499999999996</v>
      </c>
    </row>
    <row r="29" spans="23:42">
      <c r="X29" t="s">
        <v>66</v>
      </c>
      <c r="Y29">
        <f>AA7</f>
        <v>1.9650589832521033</v>
      </c>
      <c r="Z29">
        <f>Y29</f>
        <v>1.9650589832521033</v>
      </c>
      <c r="AA29" s="10">
        <f>Z29</f>
        <v>1.9650589832521033</v>
      </c>
      <c r="AE29" t="s">
        <v>66</v>
      </c>
      <c r="AF29">
        <f>AJ21</f>
        <v>1.3467725851870462</v>
      </c>
      <c r="AG29">
        <f>AF29</f>
        <v>1.3467725851870462</v>
      </c>
      <c r="AH29" s="15">
        <f>AG29</f>
        <v>1.3467725851870462</v>
      </c>
    </row>
    <row r="30" spans="23:42">
      <c r="X30" t="s">
        <v>67</v>
      </c>
      <c r="Y30">
        <v>4</v>
      </c>
      <c r="Z30">
        <v>4</v>
      </c>
      <c r="AA30" s="10">
        <v>8</v>
      </c>
      <c r="AE30" t="s">
        <v>67</v>
      </c>
      <c r="AF30">
        <v>4</v>
      </c>
      <c r="AG30">
        <v>4</v>
      </c>
      <c r="AH30" s="15">
        <v>8</v>
      </c>
    </row>
    <row r="31" spans="23:42">
      <c r="X31" t="s">
        <v>68</v>
      </c>
      <c r="Y31">
        <f>2/3</f>
        <v>0.66666666666666663</v>
      </c>
      <c r="Z31">
        <f>2/3</f>
        <v>0.66666666666666663</v>
      </c>
      <c r="AA31" s="10">
        <f>2/3</f>
        <v>0.66666666666666663</v>
      </c>
      <c r="AE31" t="s">
        <v>68</v>
      </c>
      <c r="AF31">
        <f>2/3</f>
        <v>0.66666666666666663</v>
      </c>
      <c r="AG31">
        <f>2/3</f>
        <v>0.66666666666666663</v>
      </c>
      <c r="AH31" s="15">
        <f>2/3</f>
        <v>0.66666666666666663</v>
      </c>
    </row>
    <row r="32" spans="23:42">
      <c r="W32" t="s">
        <v>70</v>
      </c>
      <c r="X32" t="s">
        <v>65</v>
      </c>
      <c r="Y32">
        <f>AVERAGE(X8:X9)</f>
        <v>4.2</v>
      </c>
      <c r="Z32">
        <f>AVERAGE(Y8:Y9)</f>
        <v>3.8</v>
      </c>
      <c r="AA32" s="10">
        <f>Y32-Z32</f>
        <v>0.40000000000000036</v>
      </c>
    </row>
    <row r="33" spans="23:34">
      <c r="X33" t="s">
        <v>66</v>
      </c>
      <c r="Y33">
        <f>SQRT((AA8^2+AA9^2)/2)</f>
        <v>0.67028239970543779</v>
      </c>
      <c r="Z33">
        <f>Y33</f>
        <v>0.67028239970543779</v>
      </c>
      <c r="AA33" s="10">
        <f>Z33</f>
        <v>0.67028239970543779</v>
      </c>
      <c r="AD33" s="8" t="s">
        <v>23</v>
      </c>
      <c r="AE33" s="8"/>
      <c r="AH33" s="15" t="s">
        <v>73</v>
      </c>
    </row>
    <row r="34" spans="23:34">
      <c r="X34" t="s">
        <v>67</v>
      </c>
      <c r="Y34">
        <v>4</v>
      </c>
      <c r="Z34">
        <v>4</v>
      </c>
      <c r="AA34" s="10">
        <v>8</v>
      </c>
      <c r="AD34" t="s">
        <v>77</v>
      </c>
      <c r="AE34" t="s">
        <v>65</v>
      </c>
      <c r="AF34">
        <f>AK18</f>
        <v>88.031999999999996</v>
      </c>
      <c r="AG34">
        <f>AL18</f>
        <v>86.306000000000012</v>
      </c>
      <c r="AH34" s="15">
        <f>AF34-AG34</f>
        <v>1.7259999999999849</v>
      </c>
    </row>
    <row r="35" spans="23:34">
      <c r="X35" t="s">
        <v>68</v>
      </c>
      <c r="Y35">
        <v>1</v>
      </c>
      <c r="Z35">
        <v>1</v>
      </c>
      <c r="AA35" s="10">
        <v>1</v>
      </c>
      <c r="AE35" t="s">
        <v>66</v>
      </c>
      <c r="AF35">
        <f>AM18</f>
        <v>2.4800645982193616</v>
      </c>
      <c r="AG35">
        <f>AF35</f>
        <v>2.4800645982193616</v>
      </c>
      <c r="AH35" s="15">
        <f>AG35</f>
        <v>2.4800645982193616</v>
      </c>
    </row>
    <row r="36" spans="23:34">
      <c r="AA36" s="9"/>
      <c r="AE36" t="s">
        <v>67</v>
      </c>
      <c r="AF36">
        <v>4</v>
      </c>
      <c r="AG36">
        <v>4</v>
      </c>
      <c r="AH36" s="15">
        <v>8</v>
      </c>
    </row>
    <row r="37" spans="23:34">
      <c r="W37" s="8" t="s">
        <v>23</v>
      </c>
      <c r="X37" s="8"/>
      <c r="AA37" s="10" t="s">
        <v>73</v>
      </c>
      <c r="AE37" t="s">
        <v>68</v>
      </c>
      <c r="AF37">
        <v>1</v>
      </c>
      <c r="AG37">
        <v>1</v>
      </c>
      <c r="AH37" s="15">
        <v>1</v>
      </c>
    </row>
    <row r="38" spans="23:34">
      <c r="W38" t="s">
        <v>64</v>
      </c>
      <c r="X38" t="s">
        <v>65</v>
      </c>
      <c r="Y38">
        <f>AVERAGE(AC4:AC6)</f>
        <v>23.833333333333332</v>
      </c>
      <c r="Z38">
        <f>AVERAGE(AD4:AD6)</f>
        <v>21.166666666666668</v>
      </c>
      <c r="AA38" s="10">
        <f>Y38-Z38</f>
        <v>2.6666666666666643</v>
      </c>
      <c r="AD38" t="s">
        <v>78</v>
      </c>
      <c r="AE38" t="s">
        <v>65</v>
      </c>
      <c r="AF38">
        <f>AK21</f>
        <v>105.93799999999999</v>
      </c>
      <c r="AG38">
        <f>AL21</f>
        <v>106.35500000000002</v>
      </c>
      <c r="AH38" s="15">
        <f>AF38-AG38</f>
        <v>-0.41700000000003001</v>
      </c>
    </row>
    <row r="39" spans="23:34">
      <c r="X39" t="s">
        <v>66</v>
      </c>
      <c r="Y39">
        <f>SQRT((AF4^2+AF5^2+AF6^2)/2)</f>
        <v>2.2098884901956355</v>
      </c>
      <c r="Z39">
        <f>Y39</f>
        <v>2.2098884901956355</v>
      </c>
      <c r="AA39" s="10">
        <f>Z39</f>
        <v>2.2098884901956355</v>
      </c>
      <c r="AE39" t="s">
        <v>66</v>
      </c>
      <c r="AF39">
        <f>AM21</f>
        <v>2.026978888042263</v>
      </c>
      <c r="AG39">
        <f>AF39</f>
        <v>2.026978888042263</v>
      </c>
      <c r="AH39" s="15">
        <f>AG39</f>
        <v>2.026978888042263</v>
      </c>
    </row>
    <row r="40" spans="23:34">
      <c r="X40" t="s">
        <v>67</v>
      </c>
      <c r="Y40">
        <v>4</v>
      </c>
      <c r="Z40">
        <v>4</v>
      </c>
      <c r="AA40" s="10">
        <v>8</v>
      </c>
      <c r="AE40" t="s">
        <v>67</v>
      </c>
      <c r="AF40">
        <v>4</v>
      </c>
      <c r="AG40">
        <v>4</v>
      </c>
      <c r="AH40" s="15">
        <v>8</v>
      </c>
    </row>
    <row r="41" spans="23:34">
      <c r="X41" t="s">
        <v>68</v>
      </c>
      <c r="Y41">
        <v>1</v>
      </c>
      <c r="Z41">
        <v>1</v>
      </c>
      <c r="AA41" s="10">
        <v>1</v>
      </c>
      <c r="AE41" t="s">
        <v>68</v>
      </c>
      <c r="AF41">
        <f>2/3</f>
        <v>0.66666666666666663</v>
      </c>
      <c r="AG41">
        <f>2/3</f>
        <v>0.66666666666666663</v>
      </c>
      <c r="AH41" s="15">
        <f>2/3</f>
        <v>0.66666666666666663</v>
      </c>
    </row>
    <row r="42" spans="23:34">
      <c r="W42" t="s">
        <v>69</v>
      </c>
      <c r="X42" t="s">
        <v>65</v>
      </c>
      <c r="Y42">
        <f>AC7</f>
        <v>14.6</v>
      </c>
      <c r="Z42">
        <f>AD7</f>
        <v>16.3</v>
      </c>
      <c r="AA42" s="10">
        <f>Y42-Z42</f>
        <v>-1.7000000000000011</v>
      </c>
    </row>
    <row r="43" spans="23:34">
      <c r="X43" t="s">
        <v>66</v>
      </c>
      <c r="Y43">
        <f>AF7</f>
        <v>2.6586092126351981</v>
      </c>
      <c r="Z43">
        <f>Y43</f>
        <v>2.6586092126351981</v>
      </c>
      <c r="AA43" s="10">
        <f>Z43</f>
        <v>2.6586092126351981</v>
      </c>
      <c r="AD43" s="8" t="s">
        <v>58</v>
      </c>
      <c r="AE43" s="8"/>
      <c r="AH43" s="15" t="s">
        <v>73</v>
      </c>
    </row>
    <row r="44" spans="23:34">
      <c r="X44" t="s">
        <v>67</v>
      </c>
      <c r="Y44">
        <v>4</v>
      </c>
      <c r="Z44">
        <v>4</v>
      </c>
      <c r="AA44" s="10">
        <v>8</v>
      </c>
      <c r="AD44" t="s">
        <v>77</v>
      </c>
      <c r="AE44" t="s">
        <v>65</v>
      </c>
      <c r="AF44">
        <f>AN18</f>
        <v>57.302</v>
      </c>
      <c r="AG44">
        <f>AO18</f>
        <v>56.598500000000001</v>
      </c>
      <c r="AH44" s="15">
        <f>AF44-AG44</f>
        <v>0.70349999999999824</v>
      </c>
    </row>
    <row r="45" spans="23:34">
      <c r="X45" t="s">
        <v>68</v>
      </c>
      <c r="Y45">
        <f>2/3</f>
        <v>0.66666666666666663</v>
      </c>
      <c r="Z45">
        <f>2/3</f>
        <v>0.66666666666666663</v>
      </c>
      <c r="AA45" s="10">
        <f>2/3</f>
        <v>0.66666666666666663</v>
      </c>
      <c r="AE45" t="s">
        <v>66</v>
      </c>
      <c r="AF45">
        <f>AP18</f>
        <v>1.6341985213914931</v>
      </c>
      <c r="AG45">
        <f>AF45</f>
        <v>1.6341985213914931</v>
      </c>
      <c r="AH45" s="15">
        <f>AG45</f>
        <v>1.6341985213914931</v>
      </c>
    </row>
    <row r="46" spans="23:34">
      <c r="W46" t="s">
        <v>70</v>
      </c>
      <c r="X46" t="s">
        <v>65</v>
      </c>
      <c r="Y46">
        <f>AVERAGE(AC8:AC9)</f>
        <v>5.5</v>
      </c>
      <c r="Z46">
        <f>AVERAGE(AD8:AD9)</f>
        <v>6.15</v>
      </c>
      <c r="AA46" s="10">
        <f>Y46-Z46</f>
        <v>-0.65000000000000036</v>
      </c>
      <c r="AE46" t="s">
        <v>67</v>
      </c>
      <c r="AF46">
        <v>4</v>
      </c>
      <c r="AG46">
        <v>4</v>
      </c>
      <c r="AH46" s="15">
        <v>8</v>
      </c>
    </row>
    <row r="47" spans="23:34">
      <c r="X47" t="s">
        <v>66</v>
      </c>
      <c r="Y47">
        <f>SQRT((AF8^2+AF9^2)/2)</f>
        <v>1.0797156271586084</v>
      </c>
      <c r="Z47">
        <f>Y47</f>
        <v>1.0797156271586084</v>
      </c>
      <c r="AA47" s="10">
        <f>Z47</f>
        <v>1.0797156271586084</v>
      </c>
      <c r="AE47" t="s">
        <v>68</v>
      </c>
      <c r="AF47">
        <v>1</v>
      </c>
      <c r="AG47">
        <v>1</v>
      </c>
      <c r="AH47" s="15">
        <v>1</v>
      </c>
    </row>
    <row r="48" spans="23:34">
      <c r="X48" t="s">
        <v>67</v>
      </c>
      <c r="Y48">
        <v>4</v>
      </c>
      <c r="Z48">
        <v>4</v>
      </c>
      <c r="AA48" s="10">
        <v>8</v>
      </c>
      <c r="AD48" t="s">
        <v>78</v>
      </c>
      <c r="AE48" t="s">
        <v>65</v>
      </c>
      <c r="AF48">
        <f>AN21</f>
        <v>72.033999999999992</v>
      </c>
      <c r="AG48">
        <f>AO21</f>
        <v>71.142499999999998</v>
      </c>
      <c r="AH48" s="15">
        <f>AF48-AG48</f>
        <v>0.89149999999999352</v>
      </c>
    </row>
    <row r="49" spans="23:34">
      <c r="X49" t="s">
        <v>68</v>
      </c>
      <c r="Y49">
        <v>1</v>
      </c>
      <c r="Z49">
        <v>1</v>
      </c>
      <c r="AA49" s="10">
        <v>1</v>
      </c>
      <c r="AE49" t="s">
        <v>66</v>
      </c>
      <c r="AF49">
        <f>AP21</f>
        <v>1.1089269943505513</v>
      </c>
      <c r="AG49">
        <f>AF49</f>
        <v>1.1089269943505513</v>
      </c>
      <c r="AH49" s="15">
        <f>AG49</f>
        <v>1.1089269943505513</v>
      </c>
    </row>
    <row r="50" spans="23:34">
      <c r="AA50" s="9"/>
      <c r="AE50" t="s">
        <v>67</v>
      </c>
      <c r="AF50">
        <v>4</v>
      </c>
      <c r="AG50">
        <v>4</v>
      </c>
      <c r="AH50" s="15">
        <v>8</v>
      </c>
    </row>
    <row r="51" spans="23:34">
      <c r="W51" s="8" t="s">
        <v>58</v>
      </c>
      <c r="X51" s="8"/>
      <c r="AA51" s="10" t="s">
        <v>73</v>
      </c>
      <c r="AE51" t="s">
        <v>68</v>
      </c>
      <c r="AF51">
        <f>2/3</f>
        <v>0.66666666666666663</v>
      </c>
      <c r="AG51">
        <f>2/3</f>
        <v>0.66666666666666663</v>
      </c>
      <c r="AH51" s="15">
        <f>2/3</f>
        <v>0.66666666666666663</v>
      </c>
    </row>
    <row r="52" spans="23:34">
      <c r="W52" t="s">
        <v>64</v>
      </c>
      <c r="X52" t="s">
        <v>65</v>
      </c>
      <c r="Y52">
        <f>AVERAGE(AH4:AH6)</f>
        <v>15.4</v>
      </c>
      <c r="Z52">
        <f>AVERAGE(AI4:AI6)</f>
        <v>14.6</v>
      </c>
      <c r="AA52" s="10">
        <f>Y52-Z52</f>
        <v>0.80000000000000071</v>
      </c>
    </row>
    <row r="53" spans="23:34">
      <c r="X53" t="s">
        <v>66</v>
      </c>
      <c r="Y53">
        <f>SQRT((AK4^2+AK5^2+AK6^2)/3)</f>
        <v>1.3384867253055182</v>
      </c>
      <c r="Z53">
        <f>Y53</f>
        <v>1.3384867253055182</v>
      </c>
      <c r="AA53" s="10">
        <f>Z53</f>
        <v>1.3384867253055182</v>
      </c>
    </row>
    <row r="54" spans="23:34">
      <c r="X54" t="s">
        <v>67</v>
      </c>
      <c r="Y54">
        <v>4</v>
      </c>
      <c r="Z54">
        <v>4</v>
      </c>
      <c r="AA54" s="10">
        <v>8</v>
      </c>
    </row>
    <row r="55" spans="23:34">
      <c r="X55" t="s">
        <v>68</v>
      </c>
      <c r="Y55">
        <v>1</v>
      </c>
      <c r="Z55">
        <v>1</v>
      </c>
      <c r="AA55" s="10">
        <v>1</v>
      </c>
    </row>
    <row r="56" spans="23:34">
      <c r="W56" t="s">
        <v>69</v>
      </c>
      <c r="X56" t="s">
        <v>65</v>
      </c>
      <c r="Y56">
        <f>AH7</f>
        <v>9.1</v>
      </c>
      <c r="Z56">
        <f>AI7</f>
        <v>11.6</v>
      </c>
      <c r="AA56" s="10">
        <f>Y56-Z56</f>
        <v>-2.5</v>
      </c>
    </row>
    <row r="57" spans="23:34">
      <c r="X57" t="s">
        <v>66</v>
      </c>
      <c r="Y57">
        <f>AK7</f>
        <v>1.733875573457738</v>
      </c>
      <c r="Z57">
        <f>Y57</f>
        <v>1.733875573457738</v>
      </c>
      <c r="AA57" s="10">
        <f>Z57</f>
        <v>1.733875573457738</v>
      </c>
    </row>
    <row r="58" spans="23:34">
      <c r="X58" t="s">
        <v>67</v>
      </c>
      <c r="Y58">
        <v>4</v>
      </c>
      <c r="Z58">
        <v>4</v>
      </c>
      <c r="AA58" s="10">
        <v>8</v>
      </c>
    </row>
    <row r="59" spans="23:34">
      <c r="X59" t="s">
        <v>68</v>
      </c>
      <c r="Y59">
        <f>2/3</f>
        <v>0.66666666666666663</v>
      </c>
      <c r="Z59">
        <f>2/3</f>
        <v>0.66666666666666663</v>
      </c>
      <c r="AA59" s="10">
        <f>2/3</f>
        <v>0.66666666666666663</v>
      </c>
    </row>
    <row r="60" spans="23:34">
      <c r="W60" t="s">
        <v>70</v>
      </c>
      <c r="X60" t="s">
        <v>65</v>
      </c>
      <c r="Y60">
        <f>AVERAGE(AH8:AH9)</f>
        <v>5.35</v>
      </c>
      <c r="Z60">
        <f>AVERAGE(AI8:AI9)</f>
        <v>4.95</v>
      </c>
      <c r="AA60" s="10">
        <f>Y60-Z60</f>
        <v>0.39999999999999947</v>
      </c>
    </row>
    <row r="61" spans="23:34">
      <c r="X61" t="s">
        <v>66</v>
      </c>
      <c r="Y61">
        <f>SQRT((AK8^2+AK9^2)/2)</f>
        <v>0.49885555197804538</v>
      </c>
      <c r="Z61">
        <f>Y61</f>
        <v>0.49885555197804538</v>
      </c>
      <c r="AA61" s="10">
        <f>Z61</f>
        <v>0.49885555197804538</v>
      </c>
    </row>
    <row r="62" spans="23:34">
      <c r="X62" t="s">
        <v>67</v>
      </c>
      <c r="Y62">
        <v>4</v>
      </c>
      <c r="Z62">
        <v>4</v>
      </c>
      <c r="AA62" s="10">
        <v>8</v>
      </c>
    </row>
    <row r="63" spans="23:34">
      <c r="X63" t="s">
        <v>68</v>
      </c>
      <c r="Y63">
        <v>1</v>
      </c>
      <c r="Z63">
        <v>1</v>
      </c>
      <c r="AA63" s="10">
        <v>1</v>
      </c>
    </row>
  </sheetData>
  <mergeCells count="9">
    <mergeCell ref="AN12:AP12"/>
    <mergeCell ref="AK12:AM12"/>
    <mergeCell ref="AH2:AL2"/>
    <mergeCell ref="AC2:AG2"/>
    <mergeCell ref="X2:AB2"/>
    <mergeCell ref="AB12:AC12"/>
    <mergeCell ref="A10:U11"/>
    <mergeCell ref="X12:Y12"/>
    <mergeCell ref="Z12:AA12"/>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2015-07-02T07:05:10Z</dcterms:created>
  <dcterms:modified xsi:type="dcterms:W3CDTF">2016-04-20T12:45:12Z</dcterms:modified>
</cp:coreProperties>
</file>